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gramas de Operacion\ZE PUNTA ARENAS\POR\A1\201805\"/>
    </mc:Choice>
  </mc:AlternateContent>
  <bookViews>
    <workbookView xWindow="0" yWindow="0" windowWidth="19170" windowHeight="4980" tabRatio="622" activeTab="2"/>
  </bookViews>
  <sheets>
    <sheet name="TAPA" sheetId="12" r:id="rId1"/>
    <sheet name="Operador PA" sheetId="14" r:id="rId2"/>
    <sheet name="8-R" sheetId="24" r:id="rId3"/>
  </sheets>
  <definedNames>
    <definedName name="Dias_en_el_mes" localSheetId="2">#REF!</definedName>
    <definedName name="Dias_en_el_mes">#REF!</definedName>
    <definedName name="Tarifa_Adulta" localSheetId="2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24" l="1"/>
  <c r="D7" i="24"/>
  <c r="F7" i="24"/>
  <c r="E37" i="24" l="1"/>
  <c r="B2" i="24"/>
  <c r="B4" i="12" l="1"/>
  <c r="C4" i="14" s="1"/>
  <c r="D14" i="14" l="1"/>
  <c r="I11" i="14"/>
  <c r="I8" i="14"/>
  <c r="D11" i="14"/>
  <c r="D10" i="14"/>
  <c r="D9" i="14"/>
  <c r="D8" i="14"/>
  <c r="D13" i="14" l="1"/>
</calcChain>
</file>

<file path=xl/sharedStrings.xml><?xml version="1.0" encoding="utf-8"?>
<sst xmlns="http://schemas.openxmlformats.org/spreadsheetml/2006/main" count="103" uniqueCount="89">
  <si>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</si>
  <si>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</si>
  <si>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</si>
  <si>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</si>
  <si>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</si>
  <si>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</si>
  <si>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</si>
  <si>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</si>
  <si>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</si>
  <si>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</si>
  <si>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</si>
  <si>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</si>
  <si>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</si>
  <si>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</si>
  <si>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</si>
  <si>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</si>
  <si>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</si>
  <si>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</si>
  <si>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</si>
  <si>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</si>
  <si>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</si>
  <si>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</si>
  <si>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</si>
  <si>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</si>
  <si>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</si>
  <si>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</si>
  <si>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</si>
  <si>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</si>
  <si>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</si>
  <si>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</si>
  <si>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</si>
  <si>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</si>
  <si>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</si>
  <si>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</si>
  <si>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</si>
  <si>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</si>
  <si>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</si>
  <si>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</si>
  <si>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</si>
  <si>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</si>
  <si>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</si>
  <si>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</si>
  <si>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</si>
  <si>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</si>
  <si>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</si>
  <si>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</si>
  <si>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</si>
  <si>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</si>
  <si>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</si>
  <si>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</si>
  <si>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</si>
  <si>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</si>
  <si>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</si>
  <si>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</si>
  <si>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</si>
  <si>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</si>
  <si>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</si>
  <si>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</si>
  <si>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</si>
  <si>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</si>
  <si>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</si>
  <si>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</si>
  <si>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</si>
  <si>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</si>
  <si>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</si>
  <si>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</si>
  <si>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</si>
  <si>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</si>
  <si>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</si>
  <si>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</si>
  <si>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</si>
  <si>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</si>
  <si>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</si>
  <si>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</si>
  <si>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</si>
  <si>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PA</t>
  </si>
  <si>
    <t>76.605.584-2</t>
  </si>
  <si>
    <t>ROBERTO HERNÁN RODRÍGUEZ SILVA</t>
  </si>
  <si>
    <t>10.577.000-6</t>
  </si>
  <si>
    <t>INVERSIONES AUSTRALES S.A</t>
  </si>
  <si>
    <t>Archipiélago de Chiloé</t>
  </si>
  <si>
    <t>Hospital Regional</t>
  </si>
  <si>
    <t>7.934.677-2</t>
  </si>
  <si>
    <t>CRISTIAN SALAS</t>
  </si>
  <si>
    <t>REGIMEN</t>
  </si>
  <si>
    <t>NORMAL</t>
  </si>
  <si>
    <t>POR</t>
  </si>
  <si>
    <t>Karina Arellano</t>
  </si>
  <si>
    <t>Carolina Rodríguez/Daniela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</si>
</sst>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0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30" fillId="26" borderId="29" xfId="0" applyFont="1" applyFill="1" applyBorder="1" applyAlignment="1">
      <alignment horizontal="center" vertical="center" wrapText="1"/>
    </xf>
    <xf numFmtId="0" fontId="30" fillId="26" borderId="30" xfId="0" applyFont="1" applyFill="1" applyBorder="1" applyAlignment="1">
      <alignment horizontal="center" vertical="center" wrapText="1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2"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F26" sqref="F26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2" t="str">
        <f>+D12&amp;"_"&amp;D13&amp;"_"&amp;D14&amp;"_"&amp;D15&amp;"_"&amp;I12&amp;"_"&amp;YEAR(D17)&amp;"_"&amp;I13</f>
        <v>POR_XII_PUNTA ARENAS_PA_NORMAL_2018_9</v>
      </c>
      <c r="C4" s="42"/>
      <c r="D4" s="42"/>
      <c r="E4" s="42"/>
      <c r="F4" s="42"/>
      <c r="G4" s="42"/>
      <c r="H4" s="42"/>
      <c r="I4" s="42"/>
      <c r="J4" s="42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3" t="s">
        <v>68</v>
      </c>
      <c r="C11" s="43"/>
      <c r="D11" s="44" t="s">
        <v>69</v>
      </c>
      <c r="E11" s="45"/>
    </row>
    <row r="12" spans="1:10" ht="16.5" x14ac:dyDescent="0.3">
      <c r="B12" s="39" t="s">
        <v>34</v>
      </c>
      <c r="C12" s="39"/>
      <c r="D12" s="40" t="s">
        <v>86</v>
      </c>
      <c r="E12" s="40"/>
      <c r="G12" s="39" t="s">
        <v>35</v>
      </c>
      <c r="H12" s="39"/>
      <c r="I12" s="40" t="s">
        <v>85</v>
      </c>
      <c r="J12" s="40"/>
    </row>
    <row r="13" spans="1:10" ht="16.5" x14ac:dyDescent="0.3">
      <c r="B13" s="39" t="s">
        <v>36</v>
      </c>
      <c r="C13" s="39"/>
      <c r="D13" s="40" t="s">
        <v>70</v>
      </c>
      <c r="E13" s="40"/>
      <c r="G13" s="39" t="s">
        <v>37</v>
      </c>
      <c r="H13" s="39"/>
      <c r="I13" s="41">
        <v>9</v>
      </c>
      <c r="J13" s="41"/>
    </row>
    <row r="14" spans="1:10" ht="16.5" x14ac:dyDescent="0.3">
      <c r="B14" s="39" t="s">
        <v>71</v>
      </c>
      <c r="C14" s="39"/>
      <c r="D14" s="40" t="s">
        <v>72</v>
      </c>
      <c r="E14" s="40"/>
    </row>
    <row r="15" spans="1:10" ht="16.5" x14ac:dyDescent="0.3">
      <c r="B15" s="39" t="s">
        <v>38</v>
      </c>
      <c r="C15" s="39"/>
      <c r="D15" s="47" t="s">
        <v>75</v>
      </c>
      <c r="E15" s="47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39" t="s">
        <v>39</v>
      </c>
      <c r="C17" s="39"/>
      <c r="D17" s="17">
        <v>43236</v>
      </c>
      <c r="E17" s="3"/>
      <c r="F17" s="6" t="s">
        <v>40</v>
      </c>
      <c r="G17" s="46" t="s">
        <v>87</v>
      </c>
      <c r="H17" s="46"/>
      <c r="I17" s="46"/>
      <c r="J17" s="46"/>
    </row>
    <row r="18" spans="2:10" ht="16.5" x14ac:dyDescent="0.3">
      <c r="B18" s="39" t="s">
        <v>41</v>
      </c>
      <c r="C18" s="39"/>
      <c r="D18" s="17">
        <v>43236</v>
      </c>
      <c r="E18" s="3"/>
      <c r="F18" s="6" t="s">
        <v>42</v>
      </c>
      <c r="G18" s="46" t="s">
        <v>88</v>
      </c>
      <c r="H18" s="46"/>
      <c r="I18" s="46"/>
      <c r="J18" s="46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="70" zoomScaleNormal="70" workbookViewId="0">
      <selection activeCell="J45" sqref="J45"/>
    </sheetView>
  </sheetViews>
  <sheetFormatPr baseColWidth="10" defaultRowHeight="15" x14ac:dyDescent="0.25"/>
  <cols>
    <col min="3" max="3" width="27.5703125" customWidth="1"/>
    <col min="4" max="4" width="15.7109375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48" t="s">
        <v>43</v>
      </c>
      <c r="C2" s="48"/>
      <c r="D2" s="48"/>
      <c r="E2" s="48"/>
      <c r="F2" s="48"/>
      <c r="G2" s="48"/>
      <c r="H2" s="48"/>
      <c r="I2" s="48"/>
      <c r="J2" s="48"/>
    </row>
    <row r="4" spans="1:10" ht="18.75" x14ac:dyDescent="0.3">
      <c r="A4" s="7"/>
      <c r="B4" s="8" t="s">
        <v>44</v>
      </c>
      <c r="C4" s="49" t="str">
        <f>+TAPA!B4</f>
        <v>POR_XII_PUNTA ARENAS_PA_NORMAL_2018_9</v>
      </c>
      <c r="D4" s="49"/>
      <c r="E4" s="49"/>
      <c r="F4" s="49"/>
      <c r="G4" s="49"/>
      <c r="H4" s="49"/>
      <c r="I4" s="49"/>
      <c r="J4" s="49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45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39" t="s">
        <v>34</v>
      </c>
      <c r="C8" s="39"/>
      <c r="D8" s="46" t="str">
        <f>+TAPA!D12</f>
        <v>POR</v>
      </c>
      <c r="E8" s="46"/>
      <c r="G8" s="39" t="s">
        <v>35</v>
      </c>
      <c r="H8" s="39"/>
      <c r="I8" s="44" t="str">
        <f>+TAPA!I12</f>
        <v>NORMAL</v>
      </c>
      <c r="J8" s="45"/>
    </row>
    <row r="9" spans="1:10" ht="16.5" x14ac:dyDescent="0.3">
      <c r="B9" s="39" t="s">
        <v>36</v>
      </c>
      <c r="C9" s="39"/>
      <c r="D9" s="46" t="str">
        <f>+TAPA!D13</f>
        <v>XII</v>
      </c>
      <c r="E9" s="46"/>
      <c r="G9" s="39" t="s">
        <v>46</v>
      </c>
      <c r="H9" s="39"/>
      <c r="I9" s="50" t="s">
        <v>84</v>
      </c>
      <c r="J9" s="51"/>
    </row>
    <row r="10" spans="1:10" ht="16.5" x14ac:dyDescent="0.3">
      <c r="B10" s="39" t="s">
        <v>71</v>
      </c>
      <c r="C10" s="39"/>
      <c r="D10" s="46" t="str">
        <f>+TAPA!D14</f>
        <v>PUNTA ARENAS</v>
      </c>
      <c r="E10" s="46"/>
      <c r="G10" s="39" t="s">
        <v>47</v>
      </c>
      <c r="H10" s="39"/>
      <c r="I10" s="52" t="s">
        <v>48</v>
      </c>
      <c r="J10" s="53"/>
    </row>
    <row r="11" spans="1:10" ht="16.5" x14ac:dyDescent="0.3">
      <c r="B11" s="39" t="s">
        <v>38</v>
      </c>
      <c r="C11" s="39"/>
      <c r="D11" s="46" t="str">
        <f>+TAPA!D15</f>
        <v>PA</v>
      </c>
      <c r="E11" s="46"/>
      <c r="G11" s="39" t="s">
        <v>37</v>
      </c>
      <c r="H11" s="39"/>
      <c r="I11" s="54">
        <f>+TAPA!I13</f>
        <v>9</v>
      </c>
      <c r="J11" s="55"/>
    </row>
    <row r="13" spans="1:10" ht="16.5" x14ac:dyDescent="0.3">
      <c r="B13" s="39" t="s">
        <v>39</v>
      </c>
      <c r="C13" s="39"/>
      <c r="D13" s="13">
        <f>+TAPA!D17</f>
        <v>43236</v>
      </c>
      <c r="E13" s="10"/>
      <c r="F13" s="10"/>
      <c r="I13" s="2"/>
      <c r="J13" s="2"/>
    </row>
    <row r="14" spans="1:10" ht="16.5" x14ac:dyDescent="0.3">
      <c r="B14" s="39" t="s">
        <v>41</v>
      </c>
      <c r="C14" s="39"/>
      <c r="D14" s="11">
        <f>+TAPA!D18</f>
        <v>43236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49</v>
      </c>
      <c r="C16" s="3"/>
      <c r="D16" s="3"/>
      <c r="E16" s="3"/>
      <c r="F16" s="3"/>
      <c r="G16" s="2"/>
      <c r="H16" s="2"/>
      <c r="I16" s="2"/>
      <c r="J16" s="2"/>
    </row>
    <row r="17" spans="2:13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3" ht="16.5" x14ac:dyDescent="0.3">
      <c r="B18" s="56" t="s">
        <v>50</v>
      </c>
      <c r="C18" s="57"/>
      <c r="D18" s="58" t="s">
        <v>79</v>
      </c>
      <c r="E18" s="59"/>
      <c r="F18" s="59"/>
      <c r="G18" s="60"/>
      <c r="H18" s="2"/>
      <c r="I18" s="12" t="s">
        <v>51</v>
      </c>
      <c r="J18" s="15" t="s">
        <v>76</v>
      </c>
    </row>
    <row r="19" spans="2:13" ht="16.5" x14ac:dyDescent="0.3">
      <c r="B19" s="56" t="s">
        <v>52</v>
      </c>
      <c r="C19" s="57"/>
      <c r="D19" s="58">
        <v>400013</v>
      </c>
      <c r="E19" s="59"/>
      <c r="F19" s="59"/>
      <c r="G19" s="60"/>
      <c r="H19" s="2"/>
      <c r="J19" s="14"/>
    </row>
    <row r="20" spans="2:13" ht="16.5" x14ac:dyDescent="0.3">
      <c r="B20" s="56" t="s">
        <v>53</v>
      </c>
      <c r="C20" s="57"/>
      <c r="D20" s="58" t="s">
        <v>77</v>
      </c>
      <c r="E20" s="59"/>
      <c r="F20" s="59"/>
      <c r="G20" s="60"/>
      <c r="H20" s="2"/>
      <c r="I20" s="12" t="s">
        <v>51</v>
      </c>
      <c r="J20" s="15" t="s">
        <v>78</v>
      </c>
    </row>
    <row r="21" spans="2:13" ht="16.5" x14ac:dyDescent="0.3">
      <c r="B21" s="56" t="s">
        <v>54</v>
      </c>
      <c r="C21" s="57"/>
      <c r="D21" s="58" t="s">
        <v>83</v>
      </c>
      <c r="E21" s="59"/>
      <c r="F21" s="59"/>
      <c r="G21" s="60"/>
      <c r="H21" s="2"/>
      <c r="I21" s="12" t="s">
        <v>51</v>
      </c>
      <c r="J21" s="15" t="s">
        <v>82</v>
      </c>
    </row>
    <row r="22" spans="2:13" x14ac:dyDescent="0.25">
      <c r="D22" s="14"/>
      <c r="E22" s="14"/>
      <c r="F22" s="14"/>
      <c r="G22" s="14"/>
      <c r="J22" s="14"/>
    </row>
    <row r="23" spans="2:13" ht="18" x14ac:dyDescent="0.35">
      <c r="B23" s="9" t="s">
        <v>55</v>
      </c>
      <c r="D23" s="14"/>
      <c r="E23" s="14"/>
      <c r="F23" s="14"/>
      <c r="G23" s="14"/>
      <c r="L23" s="19"/>
    </row>
    <row r="24" spans="2:13" x14ac:dyDescent="0.25">
      <c r="D24" s="14"/>
      <c r="E24" s="14"/>
      <c r="F24" s="14"/>
      <c r="G24" s="14"/>
    </row>
    <row r="25" spans="2:13" ht="16.5" x14ac:dyDescent="0.3">
      <c r="B25" s="39" t="s">
        <v>56</v>
      </c>
      <c r="C25" s="39"/>
      <c r="D25" s="15">
        <v>84</v>
      </c>
      <c r="E25" s="14"/>
      <c r="F25" s="14"/>
      <c r="G25" s="14"/>
      <c r="I25" s="2"/>
      <c r="J25" s="2"/>
    </row>
    <row r="26" spans="2:13" ht="16.5" x14ac:dyDescent="0.3">
      <c r="B26" s="39" t="s">
        <v>57</v>
      </c>
      <c r="C26" s="39"/>
      <c r="D26" s="15">
        <v>84</v>
      </c>
      <c r="E26" s="16"/>
      <c r="F26" s="16"/>
      <c r="G26" s="16"/>
      <c r="H26" s="2"/>
      <c r="I26" s="2"/>
      <c r="J26" s="2"/>
      <c r="M26" s="20"/>
    </row>
    <row r="27" spans="2:13" ht="16.5" x14ac:dyDescent="0.3">
      <c r="B27" s="39" t="s">
        <v>58</v>
      </c>
      <c r="C27" s="39"/>
      <c r="D27" s="15">
        <v>7</v>
      </c>
      <c r="E27" s="16"/>
      <c r="F27" s="16"/>
      <c r="G27" s="16"/>
      <c r="H27" s="2"/>
      <c r="I27" s="2"/>
      <c r="J27" s="2"/>
      <c r="M27" s="18"/>
    </row>
    <row r="28" spans="2:13" ht="16.5" x14ac:dyDescent="0.3">
      <c r="B28" s="2"/>
      <c r="C28" s="3"/>
      <c r="D28" s="16"/>
      <c r="E28" s="16"/>
      <c r="F28" s="16"/>
      <c r="G28" s="16"/>
      <c r="H28" s="2"/>
      <c r="I28" s="2"/>
      <c r="J28" s="2"/>
    </row>
    <row r="29" spans="2:13" ht="18" x14ac:dyDescent="0.35">
      <c r="B29" s="9" t="s">
        <v>59</v>
      </c>
      <c r="C29" s="3"/>
      <c r="D29" s="3"/>
      <c r="E29" s="3"/>
      <c r="F29" s="3"/>
      <c r="G29" s="3"/>
      <c r="H29" s="2"/>
      <c r="I29" s="2"/>
      <c r="J29" s="2"/>
    </row>
    <row r="30" spans="2:13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3" ht="33" x14ac:dyDescent="0.25">
      <c r="B31" s="24" t="s">
        <v>1</v>
      </c>
      <c r="C31" s="24" t="s">
        <v>2</v>
      </c>
      <c r="D31" s="24" t="s">
        <v>60</v>
      </c>
      <c r="E31" s="68" t="s">
        <v>3</v>
      </c>
      <c r="F31" s="69"/>
      <c r="G31" s="68" t="s">
        <v>4</v>
      </c>
      <c r="H31" s="69"/>
      <c r="I31" s="24" t="s">
        <v>62</v>
      </c>
      <c r="J31" s="24" t="s">
        <v>61</v>
      </c>
    </row>
    <row r="32" spans="2:13" ht="16.5" x14ac:dyDescent="0.3">
      <c r="B32" s="21">
        <v>8</v>
      </c>
      <c r="C32" s="21" t="s">
        <v>63</v>
      </c>
      <c r="D32" s="38">
        <v>14.17</v>
      </c>
      <c r="E32" s="62" t="s">
        <v>81</v>
      </c>
      <c r="F32" s="63"/>
      <c r="G32" s="61" t="s">
        <v>80</v>
      </c>
      <c r="H32" s="61"/>
      <c r="I32" s="21" t="s">
        <v>73</v>
      </c>
      <c r="J32" s="22">
        <v>14</v>
      </c>
    </row>
  </sheetData>
  <mergeCells count="35">
    <mergeCell ref="E32:F32"/>
    <mergeCell ref="G32:H32"/>
    <mergeCell ref="B26:C26"/>
    <mergeCell ref="B27:C27"/>
    <mergeCell ref="E31:F31"/>
    <mergeCell ref="G31:H31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:H32"/>
    <dataValidation allowBlank="1" showInputMessage="1" showErrorMessage="1" prompt="Nombre de fantasía del servicio" sqref="J31:J3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zoomScale="85" zoomScaleNormal="85" workbookViewId="0">
      <selection activeCell="P34" sqref="P34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64" t="str">
        <f>"PROGRAMA DE OPERACIÓN DEL SERVICIO ("&amp;B7&amp;" - "&amp;C7&amp;")"</f>
        <v>PROGRAMA DE OPERACIÓN DEL SERVICIO (8 - REGRESO)</v>
      </c>
      <c r="C2" s="64"/>
      <c r="D2" s="64"/>
      <c r="E2" s="64"/>
      <c r="F2" s="64"/>
      <c r="G2" s="64"/>
      <c r="H2" s="64"/>
      <c r="I2" s="6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3"/>
    </row>
    <row r="7" spans="2:9" ht="30" x14ac:dyDescent="0.25">
      <c r="B7" s="26">
        <v>8</v>
      </c>
      <c r="C7" s="26" t="s">
        <v>64</v>
      </c>
      <c r="D7" s="26" t="str">
        <f>'Operador PA'!E32</f>
        <v>Hospital Regional</v>
      </c>
      <c r="E7" s="26" t="str">
        <f>'Operador PA'!G32</f>
        <v>Archipiélago de Chiloé</v>
      </c>
      <c r="F7" s="26" t="str">
        <f>TAPA!I12</f>
        <v>NORMAL</v>
      </c>
      <c r="G7" s="2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65" t="s">
        <v>7</v>
      </c>
      <c r="C11" s="65" t="s">
        <v>8</v>
      </c>
      <c r="D11" s="66">
        <v>43236</v>
      </c>
      <c r="E11" s="67"/>
    </row>
    <row r="12" spans="2:9" ht="30" x14ac:dyDescent="0.25">
      <c r="B12" s="65"/>
      <c r="C12" s="65"/>
      <c r="D12" s="27" t="s">
        <v>9</v>
      </c>
      <c r="E12" s="27" t="s">
        <v>10</v>
      </c>
    </row>
    <row r="13" spans="2:9" ht="15.75" x14ac:dyDescent="0.25">
      <c r="B13" s="28">
        <v>0</v>
      </c>
      <c r="C13" s="29" t="s">
        <v>11</v>
      </c>
      <c r="D13" s="30"/>
      <c r="E13" s="31"/>
    </row>
    <row r="14" spans="2:9" ht="15.75" x14ac:dyDescent="0.25">
      <c r="B14" s="32">
        <v>1</v>
      </c>
      <c r="C14" s="33" t="s">
        <v>13</v>
      </c>
      <c r="D14" s="34"/>
      <c r="E14" s="35"/>
    </row>
    <row r="15" spans="2:9" ht="15.75" x14ac:dyDescent="0.25">
      <c r="B15" s="28">
        <v>2</v>
      </c>
      <c r="C15" s="29" t="s">
        <v>14</v>
      </c>
      <c r="D15" s="30"/>
      <c r="E15" s="31"/>
    </row>
    <row r="16" spans="2:9" ht="15.75" x14ac:dyDescent="0.25">
      <c r="B16" s="32">
        <v>3</v>
      </c>
      <c r="C16" s="33" t="s">
        <v>15</v>
      </c>
      <c r="D16" s="34"/>
      <c r="E16" s="35"/>
    </row>
    <row r="17" spans="2:5" ht="15.75" x14ac:dyDescent="0.25">
      <c r="B17" s="28">
        <v>4</v>
      </c>
      <c r="C17" s="29" t="s">
        <v>16</v>
      </c>
      <c r="D17" s="30"/>
      <c r="E17" s="31"/>
    </row>
    <row r="18" spans="2:5" ht="15.75" x14ac:dyDescent="0.25">
      <c r="B18" s="32">
        <v>5</v>
      </c>
      <c r="C18" s="33" t="s">
        <v>17</v>
      </c>
      <c r="D18" s="34"/>
      <c r="E18" s="35"/>
    </row>
    <row r="19" spans="2:5" ht="15.75" x14ac:dyDescent="0.25">
      <c r="B19" s="28">
        <v>6</v>
      </c>
      <c r="C19" s="29" t="s">
        <v>18</v>
      </c>
      <c r="D19" s="30"/>
      <c r="E19" s="31"/>
    </row>
    <row r="20" spans="2:5" ht="15.75" x14ac:dyDescent="0.25">
      <c r="B20" s="32">
        <v>7</v>
      </c>
      <c r="C20" s="33" t="s">
        <v>19</v>
      </c>
      <c r="D20" s="34"/>
      <c r="E20" s="35"/>
    </row>
    <row r="21" spans="2:5" ht="15.75" x14ac:dyDescent="0.25">
      <c r="B21" s="28">
        <v>8</v>
      </c>
      <c r="C21" s="29" t="s">
        <v>20</v>
      </c>
      <c r="D21" s="30"/>
      <c r="E21" s="31"/>
    </row>
    <row r="22" spans="2:5" ht="15.75" x14ac:dyDescent="0.25">
      <c r="B22" s="32">
        <v>9</v>
      </c>
      <c r="C22" s="33" t="s">
        <v>21</v>
      </c>
      <c r="D22" s="34"/>
      <c r="E22" s="35"/>
    </row>
    <row r="23" spans="2:5" ht="15.75" x14ac:dyDescent="0.25">
      <c r="B23" s="28">
        <v>10</v>
      </c>
      <c r="C23" s="29" t="s">
        <v>22</v>
      </c>
      <c r="D23" s="30"/>
      <c r="E23" s="31"/>
    </row>
    <row r="24" spans="2:5" ht="15.75" x14ac:dyDescent="0.25">
      <c r="B24" s="32">
        <v>11</v>
      </c>
      <c r="C24" s="33" t="s">
        <v>23</v>
      </c>
      <c r="D24" s="34"/>
      <c r="E24" s="35"/>
    </row>
    <row r="25" spans="2:5" ht="15.75" x14ac:dyDescent="0.25">
      <c r="B25" s="28">
        <v>12</v>
      </c>
      <c r="C25" s="29" t="s">
        <v>24</v>
      </c>
      <c r="D25" s="30"/>
      <c r="E25" s="31"/>
    </row>
    <row r="26" spans="2:5" ht="15.75" x14ac:dyDescent="0.25">
      <c r="B26" s="32">
        <v>13</v>
      </c>
      <c r="C26" s="33" t="s">
        <v>25</v>
      </c>
      <c r="D26" s="34"/>
      <c r="E26" s="35"/>
    </row>
    <row r="27" spans="2:5" ht="15.75" x14ac:dyDescent="0.25">
      <c r="B27" s="28">
        <v>14</v>
      </c>
      <c r="C27" s="29" t="s">
        <v>26</v>
      </c>
      <c r="D27" s="30"/>
      <c r="E27" s="31"/>
    </row>
    <row r="28" spans="2:5" ht="15.75" x14ac:dyDescent="0.25">
      <c r="B28" s="32">
        <v>15</v>
      </c>
      <c r="C28" s="33" t="s">
        <v>27</v>
      </c>
      <c r="D28" s="34"/>
      <c r="E28" s="35"/>
    </row>
    <row r="29" spans="2:5" ht="15.75" x14ac:dyDescent="0.25">
      <c r="B29" s="28">
        <v>16</v>
      </c>
      <c r="C29" s="29" t="s">
        <v>28</v>
      </c>
      <c r="D29" s="30"/>
      <c r="E29" s="31"/>
    </row>
    <row r="30" spans="2:5" ht="15.75" x14ac:dyDescent="0.25">
      <c r="B30" s="32">
        <v>17</v>
      </c>
      <c r="C30" s="33" t="s">
        <v>29</v>
      </c>
      <c r="D30" s="34"/>
      <c r="E30" s="35"/>
    </row>
    <row r="31" spans="2:5" ht="15.75" x14ac:dyDescent="0.25">
      <c r="B31" s="28">
        <v>18</v>
      </c>
      <c r="C31" s="29" t="s">
        <v>30</v>
      </c>
      <c r="D31" s="30"/>
      <c r="E31" s="31"/>
    </row>
    <row r="32" spans="2:5" ht="15.75" x14ac:dyDescent="0.25">
      <c r="B32" s="32">
        <v>19</v>
      </c>
      <c r="C32" s="33" t="s">
        <v>31</v>
      </c>
      <c r="D32" s="34" t="s">
        <v>74</v>
      </c>
      <c r="E32" s="35">
        <v>0</v>
      </c>
    </row>
    <row r="33" spans="2:5" ht="15.75" x14ac:dyDescent="0.25">
      <c r="B33" s="28">
        <v>20</v>
      </c>
      <c r="C33" s="29" t="s">
        <v>32</v>
      </c>
      <c r="D33" s="30"/>
      <c r="E33" s="31"/>
    </row>
    <row r="34" spans="2:5" ht="15.75" x14ac:dyDescent="0.25">
      <c r="B34" s="32">
        <v>21</v>
      </c>
      <c r="C34" s="33" t="s">
        <v>65</v>
      </c>
      <c r="D34" s="34"/>
      <c r="E34" s="35"/>
    </row>
    <row r="35" spans="2:5" ht="15.75" x14ac:dyDescent="0.25">
      <c r="B35" s="28">
        <v>22</v>
      </c>
      <c r="C35" s="29" t="s">
        <v>66</v>
      </c>
      <c r="D35" s="30"/>
      <c r="E35" s="31"/>
    </row>
    <row r="36" spans="2:5" ht="15.75" x14ac:dyDescent="0.25">
      <c r="B36" s="32">
        <v>23</v>
      </c>
      <c r="C36" s="33" t="s">
        <v>67</v>
      </c>
      <c r="D36" s="34"/>
      <c r="E36" s="35"/>
    </row>
    <row r="37" spans="2:5" ht="15.75" x14ac:dyDescent="0.25">
      <c r="B37" s="28" t="s">
        <v>33</v>
      </c>
      <c r="C37" s="29"/>
      <c r="D37" s="36" t="s">
        <v>12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TAPA</vt:lpstr>
      <vt:lpstr>Operador PA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2018-05-28T18:23:58Z</dcterms:modified>
</cp:coreProperties>
</file>